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0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3" i="1"/>
</calcChain>
</file>

<file path=xl/sharedStrings.xml><?xml version="1.0" encoding="utf-8"?>
<sst xmlns="http://schemas.openxmlformats.org/spreadsheetml/2006/main" count="69" uniqueCount="50">
  <si>
    <t>BẢNG CHẤM CÔNG NĂM 2013 THEO TỪNG THÁNG</t>
  </si>
  <si>
    <t>Mã nhân viên</t>
  </si>
  <si>
    <t>Họ tên</t>
  </si>
  <si>
    <t xml:space="preserve">Tên công việc </t>
  </si>
  <si>
    <t xml:space="preserve">Đơn giá công </t>
  </si>
  <si>
    <t>Số ngày làm</t>
  </si>
  <si>
    <t>Lương</t>
  </si>
  <si>
    <t>0004B1</t>
  </si>
  <si>
    <t>0005A3</t>
  </si>
  <si>
    <t>0003A2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</si>
  <si>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</si>
  <si>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</si>
  <si>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</si>
  <si>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</si>
  <si>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</si>
  <si>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</si>
  <si>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</si>
  <si>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</si>
  <si>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</si>
  <si>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</si>
  <si>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</si>
  <si>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</si>
  <si>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</si>
  <si>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</si>
  <si>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</si>
  <si>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</si>
  <si>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</si>
  <si>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</si>
  <si>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</si>
  <si>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</si>
  <si>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</si>
  <si>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</si>
  <si>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</si>
  <si>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</si>
  <si>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</si>
  <si>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</si>
  <si>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</si>
  <si>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</si>
  <si>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</si>
  <si>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</si>
  <si>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</si>
  <si>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</si>
  <si>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>Số ngày nghỉ</t>
  </si>
  <si>
    <t>Bảng dò đơn giá</t>
  </si>
  <si>
    <t>Công việc/bậc</t>
  </si>
  <si>
    <t>Bảng Thống Kê</t>
  </si>
  <si>
    <t>Lương cao nhất</t>
  </si>
  <si>
    <t>Lương thấp nhất</t>
  </si>
  <si>
    <t>Lương trung bình</t>
  </si>
  <si>
    <t>LUONG CAO NHAT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</si>
</sst>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3"/>
      <color theme="1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0" fontId="0" fillId="2" borderId="1" xfId="0" applyFill="1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G18" sqref="G18"/>
    </sheetView>
  </sheetViews>
  <sheetFormatPr defaultRowHeight="16.5" x14ac:dyDescent="0.25"/>
  <cols>
    <col min="1" max="1" width="11.6640625" bestFit="1" customWidth="1"/>
    <col min="2" max="2" width="15.44140625" bestFit="1" customWidth="1"/>
    <col min="3" max="3" width="11.88671875" bestFit="1" customWidth="1"/>
    <col min="4" max="4" width="11.44140625" bestFit="1" customWidth="1"/>
    <col min="5" max="5" width="10.5546875" bestFit="1" customWidth="1"/>
    <col min="6" max="6" width="10.109375" bestFit="1" customWidth="1"/>
    <col min="11" max="11" width="12.5546875" bestFit="1" customWidth="1"/>
    <col min="12" max="12" width="13.109375" bestFit="1" customWidth="1"/>
    <col min="13" max="13" width="14" bestFit="1" customWidth="1"/>
  </cols>
  <sheetData>
    <row r="1" spans="1:13" ht="18" thickTop="1" thickBot="1" x14ac:dyDescent="0.3">
      <c r="A1" s="6" t="s">
        <v>0</v>
      </c>
      <c r="B1" s="6"/>
      <c r="C1" s="6"/>
      <c r="D1" s="6"/>
      <c r="E1" s="6"/>
      <c r="F1" s="6"/>
      <c r="G1" s="6"/>
      <c r="J1" s="7" t="s">
        <v>45</v>
      </c>
      <c r="K1" s="7"/>
      <c r="L1" s="7"/>
      <c r="M1" s="7"/>
    </row>
    <row r="2" spans="1:13" ht="18" thickTop="1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42</v>
      </c>
      <c r="F2" s="3" t="s">
        <v>5</v>
      </c>
      <c r="G2" s="3" t="s">
        <v>6</v>
      </c>
      <c r="J2" s="4"/>
      <c r="K2" s="4" t="s">
        <v>46</v>
      </c>
      <c r="L2" s="4" t="s">
        <v>47</v>
      </c>
      <c r="M2" s="4" t="s">
        <v>48</v>
      </c>
    </row>
    <row r="3" spans="1:13" ht="18" thickTop="1" thickBot="1" x14ac:dyDescent="0.3">
      <c r="A3" s="2" t="s">
        <v>9</v>
      </c>
      <c r="B3" s="2" t="s">
        <v>22</v>
      </c>
      <c r="C3" s="2" t="s">
        <v>37</v>
      </c>
      <c r="D3" s="2">
        <f>IF(RIGHT(A3,1)="1",VLOOKUP(C3,$A$22:$B$26,2,0),IF(RIGHT(A3,1)="2",VLOOKUP(C3,$A$22:$C$26,3,0),VLOOKUP(A3,$A$22:$D$26,4,0)))</f>
        <v>60</v>
      </c>
      <c r="E3" s="2">
        <v>1</v>
      </c>
      <c r="F3" s="2">
        <f>26-E3</f>
        <v>25</v>
      </c>
      <c r="G3" s="2">
        <f>F3*D3</f>
        <v>1500</v>
      </c>
      <c r="J3" s="4" t="s">
        <v>37</v>
      </c>
      <c r="K3" s="1"/>
      <c r="L3" s="1"/>
      <c r="M3" s="1"/>
    </row>
    <row r="4" spans="1:13" ht="18" thickTop="1" thickBot="1" x14ac:dyDescent="0.3">
      <c r="A4" s="2" t="s">
        <v>8</v>
      </c>
      <c r="B4" s="2" t="s">
        <v>23</v>
      </c>
      <c r="C4" s="2" t="s">
        <v>38</v>
      </c>
      <c r="D4" s="2" t="e">
        <f t="shared" ref="D4:D17" si="0">IF(RIGHT(A4,1)="1",VLOOKUP(C4,$A$22:$B$26,2,0),IF(RIGHT(A4,1)="2",VLOOKUP(C4,$A$22:$C$26,3,0),VLOOKUP(A4,$A$22:$D$26,4,0)))</f>
        <v>#N/A</v>
      </c>
      <c r="E4" s="2"/>
      <c r="F4" s="2">
        <f t="shared" ref="F4:F17" si="1">26-E4</f>
        <v>26</v>
      </c>
      <c r="G4" s="2" t="e">
        <f t="shared" ref="G4:G17" si="2">F4*D4</f>
        <v>#N/A</v>
      </c>
      <c r="J4" s="4" t="s">
        <v>38</v>
      </c>
      <c r="K4" s="1"/>
      <c r="L4" s="1"/>
      <c r="M4" s="1"/>
    </row>
    <row r="5" spans="1:13" ht="18" thickTop="1" thickBot="1" x14ac:dyDescent="0.3">
      <c r="A5" s="2" t="s">
        <v>7</v>
      </c>
      <c r="B5" s="2" t="s">
        <v>24</v>
      </c>
      <c r="C5" s="2" t="s">
        <v>39</v>
      </c>
      <c r="D5" s="2">
        <f t="shared" si="0"/>
        <v>40</v>
      </c>
      <c r="E5" s="2"/>
      <c r="F5" s="2">
        <f t="shared" si="1"/>
        <v>26</v>
      </c>
      <c r="G5" s="2">
        <f t="shared" si="2"/>
        <v>1040</v>
      </c>
      <c r="J5" s="4" t="s">
        <v>40</v>
      </c>
      <c r="K5" s="1"/>
      <c r="L5" s="1"/>
      <c r="M5" s="1"/>
    </row>
    <row r="6" spans="1:13" ht="18" thickTop="1" thickBot="1" x14ac:dyDescent="0.3">
      <c r="A6" s="2" t="s">
        <v>10</v>
      </c>
      <c r="B6" s="2" t="s">
        <v>25</v>
      </c>
      <c r="C6" s="2" t="s">
        <v>40</v>
      </c>
      <c r="D6" s="2">
        <f t="shared" si="0"/>
        <v>75</v>
      </c>
      <c r="E6" s="2">
        <v>3</v>
      </c>
      <c r="F6" s="2">
        <f t="shared" si="1"/>
        <v>23</v>
      </c>
      <c r="G6" s="2">
        <f t="shared" si="2"/>
        <v>1725</v>
      </c>
      <c r="J6" s="4" t="s">
        <v>41</v>
      </c>
      <c r="K6" s="1"/>
      <c r="L6" s="1"/>
      <c r="M6" s="1"/>
    </row>
    <row r="7" spans="1:13" ht="17.25" thickBot="1" x14ac:dyDescent="0.3">
      <c r="A7" s="2" t="s">
        <v>11</v>
      </c>
      <c r="B7" s="2" t="s">
        <v>26</v>
      </c>
      <c r="C7" s="2" t="s">
        <v>40</v>
      </c>
      <c r="D7" s="2" t="e">
        <f t="shared" si="0"/>
        <v>#N/A</v>
      </c>
      <c r="E7" s="2"/>
      <c r="F7" s="2">
        <f t="shared" si="1"/>
        <v>26</v>
      </c>
      <c r="G7" s="2" t="e">
        <f t="shared" si="2"/>
        <v>#N/A</v>
      </c>
    </row>
    <row r="8" spans="1:13" ht="17.25" thickBot="1" x14ac:dyDescent="0.3">
      <c r="A8" s="2" t="s">
        <v>12</v>
      </c>
      <c r="B8" s="2" t="s">
        <v>27</v>
      </c>
      <c r="C8" s="2" t="s">
        <v>39</v>
      </c>
      <c r="D8" s="2">
        <f t="shared" si="0"/>
        <v>40</v>
      </c>
      <c r="E8" s="2"/>
      <c r="F8" s="2">
        <f t="shared" si="1"/>
        <v>26</v>
      </c>
      <c r="G8" s="2">
        <f t="shared" si="2"/>
        <v>1040</v>
      </c>
    </row>
    <row r="9" spans="1:13" ht="17.25" thickBot="1" x14ac:dyDescent="0.3">
      <c r="A9" s="2" t="s">
        <v>13</v>
      </c>
      <c r="B9" s="2" t="s">
        <v>28</v>
      </c>
      <c r="C9" s="2" t="s">
        <v>41</v>
      </c>
      <c r="D9" s="2">
        <f t="shared" si="0"/>
        <v>70</v>
      </c>
      <c r="E9" s="2">
        <v>5</v>
      </c>
      <c r="F9" s="2">
        <f t="shared" si="1"/>
        <v>21</v>
      </c>
      <c r="G9" s="2">
        <f t="shared" si="2"/>
        <v>1470</v>
      </c>
    </row>
    <row r="10" spans="1:13" ht="17.25" thickBot="1" x14ac:dyDescent="0.3">
      <c r="A10" s="2" t="s">
        <v>14</v>
      </c>
      <c r="B10" s="2" t="s">
        <v>29</v>
      </c>
      <c r="C10" s="2" t="s">
        <v>38</v>
      </c>
      <c r="D10" s="2" t="e">
        <f t="shared" si="0"/>
        <v>#N/A</v>
      </c>
      <c r="E10" s="2"/>
      <c r="F10" s="2">
        <f t="shared" si="1"/>
        <v>26</v>
      </c>
      <c r="G10" s="2" t="e">
        <f t="shared" si="2"/>
        <v>#N/A</v>
      </c>
    </row>
    <row r="11" spans="1:13" ht="17.25" thickBot="1" x14ac:dyDescent="0.3">
      <c r="A11" s="2" t="s">
        <v>15</v>
      </c>
      <c r="B11" s="2" t="s">
        <v>30</v>
      </c>
      <c r="C11" s="2" t="s">
        <v>39</v>
      </c>
      <c r="D11" s="2">
        <f t="shared" si="0"/>
        <v>40</v>
      </c>
      <c r="E11" s="2"/>
      <c r="F11" s="2">
        <f t="shared" si="1"/>
        <v>26</v>
      </c>
      <c r="G11" s="2">
        <f t="shared" si="2"/>
        <v>1040</v>
      </c>
    </row>
    <row r="12" spans="1:13" ht="17.25" thickBot="1" x14ac:dyDescent="0.3">
      <c r="A12" s="2" t="s">
        <v>16</v>
      </c>
      <c r="B12" s="2" t="s">
        <v>31</v>
      </c>
      <c r="C12" s="2" t="s">
        <v>39</v>
      </c>
      <c r="D12" s="2">
        <f t="shared" si="0"/>
        <v>50</v>
      </c>
      <c r="E12" s="2">
        <v>2</v>
      </c>
      <c r="F12" s="2">
        <f t="shared" si="1"/>
        <v>24</v>
      </c>
      <c r="G12" s="2">
        <f t="shared" si="2"/>
        <v>1200</v>
      </c>
    </row>
    <row r="13" spans="1:13" ht="17.25" thickBot="1" x14ac:dyDescent="0.3">
      <c r="A13" s="2" t="s">
        <v>17</v>
      </c>
      <c r="B13" s="2" t="s">
        <v>32</v>
      </c>
      <c r="C13" s="2" t="s">
        <v>38</v>
      </c>
      <c r="D13" s="2" t="e">
        <f t="shared" si="0"/>
        <v>#N/A</v>
      </c>
      <c r="E13" s="2"/>
      <c r="F13" s="2">
        <f t="shared" si="1"/>
        <v>26</v>
      </c>
      <c r="G13" s="2" t="e">
        <f t="shared" si="2"/>
        <v>#N/A</v>
      </c>
    </row>
    <row r="14" spans="1:13" ht="17.25" thickBot="1" x14ac:dyDescent="0.3">
      <c r="A14" s="2" t="s">
        <v>18</v>
      </c>
      <c r="B14" s="2" t="s">
        <v>33</v>
      </c>
      <c r="C14" s="2" t="s">
        <v>37</v>
      </c>
      <c r="D14" s="2">
        <f t="shared" si="0"/>
        <v>50</v>
      </c>
      <c r="E14" s="2">
        <v>1</v>
      </c>
      <c r="F14" s="2">
        <f t="shared" si="1"/>
        <v>25</v>
      </c>
      <c r="G14" s="2">
        <f t="shared" si="2"/>
        <v>1250</v>
      </c>
    </row>
    <row r="15" spans="1:13" ht="17.25" thickBot="1" x14ac:dyDescent="0.3">
      <c r="A15" s="2" t="s">
        <v>19</v>
      </c>
      <c r="B15" s="2" t="s">
        <v>34</v>
      </c>
      <c r="C15" s="2" t="s">
        <v>38</v>
      </c>
      <c r="D15" s="2">
        <f t="shared" si="0"/>
        <v>90</v>
      </c>
      <c r="E15" s="2"/>
      <c r="F15" s="2">
        <f t="shared" si="1"/>
        <v>26</v>
      </c>
      <c r="G15" s="2">
        <f t="shared" si="2"/>
        <v>2340</v>
      </c>
    </row>
    <row r="16" spans="1:13" ht="17.25" thickBot="1" x14ac:dyDescent="0.3">
      <c r="A16" s="2" t="s">
        <v>20</v>
      </c>
      <c r="B16" s="2" t="s">
        <v>35</v>
      </c>
      <c r="C16" s="2" t="s">
        <v>37</v>
      </c>
      <c r="D16" s="2" t="e">
        <f t="shared" si="0"/>
        <v>#N/A</v>
      </c>
      <c r="E16" s="2"/>
      <c r="F16" s="2">
        <f t="shared" si="1"/>
        <v>26</v>
      </c>
      <c r="G16" s="2" t="e">
        <f t="shared" si="2"/>
        <v>#N/A</v>
      </c>
    </row>
    <row r="17" spans="1:7" ht="17.25" thickBot="1" x14ac:dyDescent="0.3">
      <c r="A17" s="2" t="s">
        <v>21</v>
      </c>
      <c r="B17" s="2" t="s">
        <v>36</v>
      </c>
      <c r="C17" s="2" t="s">
        <v>40</v>
      </c>
      <c r="D17" s="2">
        <f t="shared" si="0"/>
        <v>70</v>
      </c>
      <c r="E17" s="2"/>
      <c r="F17" s="2">
        <f t="shared" si="1"/>
        <v>26</v>
      </c>
      <c r="G17" s="2">
        <f t="shared" si="2"/>
        <v>1820</v>
      </c>
    </row>
    <row r="18" spans="1:7" x14ac:dyDescent="0.25">
      <c r="C18" s="8" t="s">
        <v>49</v>
      </c>
      <c r="G18" s="8" t="e">
        <f>AVERAGE(G3:G17)</f>
        <v>#N/A</v>
      </c>
    </row>
    <row r="19" spans="1:7" ht="17.25" thickBot="1" x14ac:dyDescent="0.3"/>
    <row r="20" spans="1:7" ht="17.25" thickBot="1" x14ac:dyDescent="0.3">
      <c r="A20" s="6" t="s">
        <v>43</v>
      </c>
      <c r="B20" s="6"/>
      <c r="C20" s="6"/>
      <c r="D20" s="6"/>
    </row>
    <row r="21" spans="1:7" ht="17.25" thickBot="1" x14ac:dyDescent="0.3">
      <c r="A21" s="3" t="s">
        <v>44</v>
      </c>
      <c r="B21" s="3">
        <v>1</v>
      </c>
      <c r="C21" s="3">
        <v>2</v>
      </c>
      <c r="D21" s="3">
        <v>3</v>
      </c>
    </row>
    <row r="22" spans="1:7" ht="17.25" thickBot="1" x14ac:dyDescent="0.3">
      <c r="A22" s="3" t="s">
        <v>37</v>
      </c>
      <c r="B22" s="5">
        <v>50</v>
      </c>
      <c r="C22" s="5">
        <v>60</v>
      </c>
      <c r="D22" s="5">
        <v>70</v>
      </c>
    </row>
    <row r="23" spans="1:7" ht="17.25" thickBot="1" x14ac:dyDescent="0.3">
      <c r="A23" s="3" t="s">
        <v>38</v>
      </c>
      <c r="B23" s="5">
        <v>80</v>
      </c>
      <c r="C23" s="5">
        <v>90</v>
      </c>
      <c r="D23" s="5">
        <v>100</v>
      </c>
    </row>
    <row r="24" spans="1:7" ht="17.25" thickBot="1" x14ac:dyDescent="0.3">
      <c r="A24" s="3" t="s">
        <v>39</v>
      </c>
      <c r="B24" s="5">
        <v>40</v>
      </c>
      <c r="C24" s="5">
        <v>50</v>
      </c>
      <c r="D24" s="5">
        <v>65</v>
      </c>
    </row>
    <row r="25" spans="1:7" ht="17.25" thickBot="1" x14ac:dyDescent="0.3">
      <c r="A25" s="3" t="s">
        <v>40</v>
      </c>
      <c r="B25" s="5">
        <v>70</v>
      </c>
      <c r="C25" s="5">
        <v>75</v>
      </c>
      <c r="D25" s="5">
        <v>80</v>
      </c>
    </row>
    <row r="26" spans="1:7" ht="17.25" thickBot="1" x14ac:dyDescent="0.3">
      <c r="A26" s="3" t="s">
        <v>41</v>
      </c>
      <c r="B26" s="5">
        <v>65</v>
      </c>
      <c r="C26" s="5">
        <v>70</v>
      </c>
      <c r="D26" s="5">
        <v>80</v>
      </c>
    </row>
  </sheetData>
  <mergeCells count="3">
    <mergeCell ref="A1:G1"/>
    <mergeCell ref="A20:D20"/>
    <mergeCell ref="J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2018-05-17T00:30:03Z</dcterms:created>
  <dcterms:modified xsi:type="dcterms:W3CDTF">2018-05-17T06:32:38Z</dcterms:modified>
</cp:coreProperties>
</file>